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Вазирлик топшириғи\"/>
    </mc:Choice>
  </mc:AlternateContent>
  <bookViews>
    <workbookView xWindow="0" yWindow="0" windowWidth="28800" windowHeight="11985"/>
  </bookViews>
  <sheets>
    <sheet name="Ilova" sheetId="1" r:id="rId1"/>
  </sheets>
  <definedNames>
    <definedName name="_xlnm._FilterDatabase" localSheetId="0" hidden="1">Ilova!$A$3:$M$3</definedName>
    <definedName name="_xlnm.Print_Titles" localSheetId="0">Ilova!$2:$3</definedName>
    <definedName name="_xlnm.Print_Area" localSheetId="0">Ilova!$A$1:$M$76</definedName>
  </definedNames>
  <calcPr calcId="152511" refMode="R1C1"/>
</workbook>
</file>

<file path=xl/calcChain.xml><?xml version="1.0" encoding="utf-8"?>
<calcChain xmlns="http://schemas.openxmlformats.org/spreadsheetml/2006/main">
  <c r="M51" i="1" l="1"/>
  <c r="M52" i="1"/>
  <c r="M50" i="1"/>
  <c r="M53" i="1"/>
  <c r="M49" i="1"/>
  <c r="M40" i="1"/>
  <c r="M39" i="1"/>
  <c r="M34" i="1"/>
  <c r="M33" i="1"/>
  <c r="M18" i="1"/>
  <c r="M16" i="1"/>
  <c r="M12" i="1"/>
  <c r="M11" i="1"/>
  <c r="M10" i="1"/>
  <c r="M31" i="1"/>
  <c r="J4" i="1" l="1"/>
  <c r="H4" i="1"/>
  <c r="M4" i="1" l="1"/>
  <c r="K4" i="1"/>
</calcChain>
</file>

<file path=xl/sharedStrings.xml><?xml version="1.0" encoding="utf-8"?>
<sst xmlns="http://schemas.openxmlformats.org/spreadsheetml/2006/main" count="190" uniqueCount="96">
  <si>
    <t>Т/р</t>
  </si>
  <si>
    <t>Hisobot davri</t>
  </si>
  <si>
    <t>Xarid qilingan tovarlar va xizmatlar nomi</t>
  </si>
  <si>
    <t>Moliyalashtirish manbasi</t>
  </si>
  <si>
    <t>Xarid jarayonini amalga oshirish turi</t>
  </si>
  <si>
    <t>Shartnoma raqami</t>
  </si>
  <si>
    <t>Pudratchi toʻgʻrisida maʼlumotlar</t>
  </si>
  <si>
    <t>Korxona 
STIRi</t>
  </si>
  <si>
    <t>Nomi</t>
  </si>
  <si>
    <t>Xarid qilinayotgan tovarlar (xizmatlar) oʻlchov birligi</t>
  </si>
  <si>
    <t>Xarid qilinayotgan tovarlar (xizmatlar) miqdori</t>
  </si>
  <si>
    <t>Bitim (shartnoma) boʻyicha tovarlar (xizmatlar) bir birligi narxi</t>
  </si>
  <si>
    <r>
      <t xml:space="preserve">Xarid qilingan tovarlar (xizmatlar) jami miqdori
</t>
    </r>
    <r>
      <rPr>
        <b/>
        <i/>
        <sz val="12"/>
        <color theme="1"/>
        <rFont val="Times New Roman"/>
        <family val="1"/>
        <charset val="204"/>
      </rPr>
      <t>(ming soʻm)</t>
    </r>
  </si>
  <si>
    <t>Tuman shahar nomi</t>
  </si>
  <si>
    <t>дона</t>
  </si>
  <si>
    <t>Билоят бўйича жами</t>
  </si>
  <si>
    <t>-</t>
  </si>
  <si>
    <t>Бошқарма</t>
  </si>
  <si>
    <t>Бошқарма бошлиғи ўринбосари</t>
  </si>
  <si>
    <t>Бош хисобчи</t>
  </si>
  <si>
    <t>Термиз шаҳар Мактабгача ва мактаб таълими бўлими</t>
  </si>
  <si>
    <t>1-чорак</t>
  </si>
  <si>
    <t>2-чорак</t>
  </si>
  <si>
    <t>3-чорак</t>
  </si>
  <si>
    <t>4-чорак</t>
  </si>
  <si>
    <t>Бюджет</t>
  </si>
  <si>
    <t>туғридан тўғри</t>
  </si>
  <si>
    <t xml:space="preserve">Ёстик </t>
  </si>
  <si>
    <t>347-8-113-MMTM/2024</t>
  </si>
  <si>
    <t>DENOV KOJ KELAJAK NURI O`ICHK</t>
  </si>
  <si>
    <t>Матрас</t>
  </si>
  <si>
    <t>Чойшаблар туплами</t>
  </si>
  <si>
    <t>335-8-113-MMTM/2024</t>
  </si>
  <si>
    <t>Узбекистон кузи ожизлар жамияти.</t>
  </si>
  <si>
    <t>Қизириқ тумани Мактабгача ва мактаб таълими бўлими</t>
  </si>
  <si>
    <t>Шўрчи тумани Мактабгача ва мактаб таълими бўлими</t>
  </si>
  <si>
    <t>Бойсун тумани Мактабгача ва мактаб таълими бўлими</t>
  </si>
  <si>
    <t>чойшаблар туплами</t>
  </si>
  <si>
    <t>бюджет</t>
  </si>
  <si>
    <t>капирисиё биржа</t>
  </si>
  <si>
    <t>22,11,2024</t>
  </si>
  <si>
    <t>Жасур Жахон Файз УК</t>
  </si>
  <si>
    <t>КАМ</t>
  </si>
  <si>
    <t>Узун тумани Мактабгача ва мактаб таълими бўлими</t>
  </si>
  <si>
    <t>Shkaf kombinirovanny</t>
  </si>
  <si>
    <t>IMRON GOLD FAYZ MCHJ</t>
  </si>
  <si>
    <t>м2</t>
  </si>
  <si>
    <t>Бандихон тумани Мактабгача ва мактаб таълими бўлими</t>
  </si>
  <si>
    <t>Ангор тумани Мактабгача ва мактаб таълими бўлими</t>
  </si>
  <si>
    <t>Жарқўрғон тумани Мактабгача ва мактаб таълими бўлими</t>
  </si>
  <si>
    <t>Термиз тумани Мактабгача ва мактаб таълими бўлими</t>
  </si>
  <si>
    <t>Шкаф для одежды деревянный</t>
  </si>
  <si>
    <t>бюжет</t>
  </si>
  <si>
    <t>тугридан туғри шартнома</t>
  </si>
  <si>
    <t>200-8-121-хт/2024</t>
  </si>
  <si>
    <t>Дилнур файз мебеллари мчж</t>
  </si>
  <si>
    <t>мебел жихозлар сотиб олиш</t>
  </si>
  <si>
    <t>264-8-121-ммтм/2024</t>
  </si>
  <si>
    <t>Кож Сурхон нурли диёр мчж</t>
  </si>
  <si>
    <t xml:space="preserve"> Стул</t>
  </si>
  <si>
    <t>№ 43/1</t>
  </si>
  <si>
    <t>"KO'ZI OJIZLAR JAMIYATI TERMIZ O'ICHK" MCHJ</t>
  </si>
  <si>
    <t>№ 42</t>
  </si>
  <si>
    <t>Болалалар чойшаби</t>
  </si>
  <si>
    <t>тугридан-тугри шартнома</t>
  </si>
  <si>
    <t>208-8-115-ММТМ/2024</t>
  </si>
  <si>
    <t>"DENOV KOJ KELAJAK NURI O'ICHK" MCHJ</t>
  </si>
  <si>
    <t>туплам</t>
  </si>
  <si>
    <t>Мебил жихоз</t>
  </si>
  <si>
    <t>227-8-115-ммтм/2024</t>
  </si>
  <si>
    <t>Имрон Голд файз мчж</t>
  </si>
  <si>
    <t>Музработ тумани Мактабгача ва мактаб таълими бўлими</t>
  </si>
  <si>
    <t>Денов тумани Мактабгача ва мактаб таълими бўлими</t>
  </si>
  <si>
    <t>Сариосиё Мактабгача ва мактаб таълими бўлими</t>
  </si>
  <si>
    <t>Чойшаблар тўплами</t>
  </si>
  <si>
    <t>Шкаф деревянний для документов</t>
  </si>
  <si>
    <t>Қумқўрғон тумани Мактабгача ва мактаб таълими бўлими</t>
  </si>
  <si>
    <t>Шеробот тумани Мактабгача ва мактаб таълими бўлими</t>
  </si>
  <si>
    <t>Олтинсой тумани Мактабгача ва мактаб таълими бўлими</t>
  </si>
  <si>
    <t>Постел белё</t>
  </si>
  <si>
    <t>тўғридан тўғри</t>
  </si>
  <si>
    <t>401-8-117-ММТМ/2024</t>
  </si>
  <si>
    <t>Бону текстл инвест МЧЖ</t>
  </si>
  <si>
    <t>стол детский для дошколних учреждения</t>
  </si>
  <si>
    <t>Кўзи ожизлар жамияти Термиз ЎИЧК МЧЖ</t>
  </si>
  <si>
    <t>компл</t>
  </si>
  <si>
    <t>Саодатхон Денов текстл унитар корхонаси</t>
  </si>
  <si>
    <t>шт</t>
  </si>
  <si>
    <t>561-8-111-ММТМ/2024</t>
  </si>
  <si>
    <t>539-8-111-ММТМ/2024</t>
  </si>
  <si>
    <t>470-8-111-ММТМ/2024</t>
  </si>
  <si>
    <t>659-8-111-ММТМ/2024</t>
  </si>
  <si>
    <t>1025-8-111-ММТМ/2024</t>
  </si>
  <si>
    <t>Surxondaryo viloyati Maktabgacha va maktab ta’limi boshqarmasi tasarrufidagi bo‘limlar (ta’lim muassasalar tomonidan) 2024-yil davomida (I, II, III va IV-choraklar) Yagona ishtirokchisi nogironligi bo‘lgan shaxslarning jamoat birlashmalari hisoblangan yuridik shaxslardan xarid qilingan tovarlar to‘g‘risidagi
MAʼLUMOTLAR</t>
  </si>
  <si>
    <t>Ж.Йўлдошев</t>
  </si>
  <si>
    <t>Ю.Йўлдошев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</si>
</sst>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6" formatCode="_-* #,##0.00_-;\-* #,##0.00_-;_-* &quot;-&quot;??_-;_-@_-"/>
    <numFmt numFmtId="167" formatCode="_-* #,##0\ _₽_-;\-* #,##0\ _₽_-;_-* &quot;-&quot;??\ _₽_-;_-@_-"/>
    <numFmt numFmtId="171" formatCode="0.0"/>
  </numFmts>
  <fonts count="1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000000"/>
      <name val="Open Sans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51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/>
    <xf numFmtId="164" fontId="4" fillId="0" borderId="0" xfId="2" applyFont="1" applyAlignment="1">
      <alignment vertical="center"/>
    </xf>
    <xf numFmtId="0" fontId="5" fillId="0" borderId="0" xfId="0" applyFont="1"/>
    <xf numFmtId="164" fontId="5" fillId="0" borderId="0" xfId="2" applyFont="1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166" fontId="8" fillId="0" borderId="1" xfId="3" applyFont="1" applyBorder="1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2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1" fillId="0" borderId="1" xfId="2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6" fontId="8" fillId="0" borderId="1" xfId="3" applyFont="1" applyBorder="1" applyAlignment="1">
      <alignment horizontal="center" vertical="center" wrapText="1"/>
    </xf>
    <xf numFmtId="167" fontId="0" fillId="0" borderId="0" xfId="0" applyNumberFormat="1"/>
    <xf numFmtId="171" fontId="1" fillId="0" borderId="1" xfId="0" applyNumberFormat="1" applyFont="1" applyBorder="1" applyAlignment="1">
      <alignment horizontal="center" vertical="center" wrapText="1"/>
    </xf>
    <xf numFmtId="166" fontId="11" fillId="0" borderId="1" xfId="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7" fontId="8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64" fontId="1" fillId="2" borderId="1" xfId="2" applyFont="1" applyFill="1" applyBorder="1" applyAlignment="1">
      <alignment horizontal="center" vertical="center"/>
    </xf>
    <xf numFmtId="164" fontId="6" fillId="0" borderId="1" xfId="2" applyFont="1" applyBorder="1" applyAlignment="1">
      <alignment horizontal="center" vertical="center"/>
    </xf>
  </cellXfs>
  <cellStyles count="4">
    <cellStyle name="Обычный" xfId="0" builtinId="0"/>
    <cellStyle name="Финансовый" xfId="2" builtinId="3"/>
    <cellStyle name="Финансовый 2" xfId="1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6"/>
  <sheetViews>
    <sheetView tabSelected="1" view="pageBreakPreview" zoomScale="70" zoomScaleNormal="70" zoomScaleSheetLayoutView="70" workbookViewId="0">
      <selection sqref="A1:M76"/>
    </sheetView>
  </sheetViews>
  <sheetFormatPr defaultRowHeight="15.75"/>
  <cols>
    <col min="1" max="1" width="7.28515625" style="4" customWidth="1"/>
    <col min="2" max="2" width="20.7109375" style="1" customWidth="1"/>
    <col min="3" max="3" width="14.140625" style="1" customWidth="1"/>
    <col min="4" max="4" width="24.28515625" style="2" customWidth="1"/>
    <col min="5" max="5" width="21.42578125" style="2" customWidth="1"/>
    <col min="6" max="6" width="25.140625" style="5" customWidth="1"/>
    <col min="7" max="7" width="25.140625" style="1" customWidth="1"/>
    <col min="8" max="8" width="32.7109375" style="1" customWidth="1"/>
    <col min="9" max="9" width="15.7109375" style="1" customWidth="1"/>
    <col min="10" max="10" width="15.42578125" style="1" customWidth="1"/>
    <col min="11" max="11" width="16.28515625" style="1" customWidth="1"/>
    <col min="12" max="12" width="18.42578125" style="2" customWidth="1"/>
    <col min="13" max="13" width="22.140625" style="2" bestFit="1" customWidth="1"/>
    <col min="14" max="14" width="15" style="1" customWidth="1"/>
    <col min="15" max="15" width="13" style="1" bestFit="1" customWidth="1"/>
    <col min="16" max="16384" width="9.140625" style="1"/>
  </cols>
  <sheetData>
    <row r="1" spans="1:13" ht="81" customHeight="1">
      <c r="A1" s="15" t="s">
        <v>93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s="3" customFormat="1" ht="29.25" customHeight="1">
      <c r="A2" s="13" t="s">
        <v>0</v>
      </c>
      <c r="B2" s="13" t="s">
        <v>13</v>
      </c>
      <c r="C2" s="13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6</v>
      </c>
      <c r="I2" s="13"/>
      <c r="J2" s="13" t="s">
        <v>9</v>
      </c>
      <c r="K2" s="13" t="s">
        <v>10</v>
      </c>
      <c r="L2" s="13" t="s">
        <v>11</v>
      </c>
      <c r="M2" s="13" t="s">
        <v>12</v>
      </c>
    </row>
    <row r="3" spans="1:13" s="3" customFormat="1" ht="73.5" customHeight="1">
      <c r="A3" s="13"/>
      <c r="B3" s="13"/>
      <c r="C3" s="13"/>
      <c r="D3" s="13"/>
      <c r="E3" s="13"/>
      <c r="F3" s="13"/>
      <c r="G3" s="13"/>
      <c r="H3" s="20" t="s">
        <v>8</v>
      </c>
      <c r="I3" s="20" t="s">
        <v>7</v>
      </c>
      <c r="J3" s="13"/>
      <c r="K3" s="13"/>
      <c r="L3" s="13"/>
      <c r="M3" s="13"/>
    </row>
    <row r="4" spans="1:13" customFormat="1" ht="36" customHeight="1">
      <c r="A4" s="34" t="s">
        <v>15</v>
      </c>
      <c r="B4" s="34"/>
      <c r="C4" s="23" t="s">
        <v>16</v>
      </c>
      <c r="D4" s="23" t="s">
        <v>16</v>
      </c>
      <c r="E4" s="18"/>
      <c r="F4" s="19"/>
      <c r="G4" s="24"/>
      <c r="H4" s="24">
        <f>SUMPRODUCT(H5:H14)</f>
        <v>0</v>
      </c>
      <c r="I4" s="23" t="s">
        <v>16</v>
      </c>
      <c r="J4" s="24">
        <f>SUMPRODUCT(J5:J14)</f>
        <v>0</v>
      </c>
      <c r="K4" s="24">
        <f>SUMPRODUCT(K5:K14)</f>
        <v>3789</v>
      </c>
      <c r="L4" s="18"/>
      <c r="M4" s="24">
        <f>SUMPRODUCT(M5:M14)</f>
        <v>267841.5</v>
      </c>
    </row>
    <row r="5" spans="1:13" customFormat="1">
      <c r="A5" s="11">
        <v>1</v>
      </c>
      <c r="B5" s="35" t="s">
        <v>17</v>
      </c>
      <c r="C5" s="21" t="s">
        <v>21</v>
      </c>
      <c r="D5" s="22">
        <v>0</v>
      </c>
      <c r="E5" s="22">
        <v>0</v>
      </c>
      <c r="F5" s="22">
        <v>0</v>
      </c>
      <c r="G5" s="22">
        <v>0</v>
      </c>
      <c r="H5" s="22">
        <v>0</v>
      </c>
      <c r="I5" s="22">
        <v>0</v>
      </c>
      <c r="J5" s="22">
        <v>0</v>
      </c>
      <c r="K5" s="22">
        <v>0</v>
      </c>
      <c r="L5" s="22">
        <v>0</v>
      </c>
      <c r="M5" s="22">
        <v>0</v>
      </c>
    </row>
    <row r="6" spans="1:13" customFormat="1">
      <c r="A6" s="11"/>
      <c r="B6" s="35"/>
      <c r="C6" s="21" t="s">
        <v>22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</row>
    <row r="7" spans="1:13" customFormat="1">
      <c r="A7" s="11"/>
      <c r="B7" s="35"/>
      <c r="C7" s="21" t="s">
        <v>23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</row>
    <row r="8" spans="1:13" customFormat="1">
      <c r="A8" s="11"/>
      <c r="B8" s="35"/>
      <c r="C8" s="21" t="s">
        <v>24</v>
      </c>
      <c r="D8" s="22">
        <v>0</v>
      </c>
      <c r="E8" s="22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</row>
    <row r="9" spans="1:13" customFormat="1" ht="15" customHeight="1">
      <c r="A9" s="11">
        <v>2</v>
      </c>
      <c r="B9" s="14" t="s">
        <v>34</v>
      </c>
      <c r="C9" s="21" t="s">
        <v>21</v>
      </c>
      <c r="D9" s="21">
        <v>0</v>
      </c>
      <c r="E9" s="22">
        <v>0</v>
      </c>
      <c r="F9" s="19">
        <v>0</v>
      </c>
      <c r="G9" s="19">
        <v>0</v>
      </c>
      <c r="H9" s="22">
        <v>0</v>
      </c>
      <c r="I9" s="21">
        <v>0</v>
      </c>
      <c r="J9" s="21">
        <v>0</v>
      </c>
      <c r="K9" s="21">
        <v>0</v>
      </c>
      <c r="L9" s="19">
        <v>0</v>
      </c>
      <c r="M9" s="19">
        <v>0</v>
      </c>
    </row>
    <row r="10" spans="1:13" customFormat="1">
      <c r="A10" s="11"/>
      <c r="B10" s="14"/>
      <c r="C10" s="11" t="s">
        <v>22</v>
      </c>
      <c r="D10" s="21" t="s">
        <v>27</v>
      </c>
      <c r="E10" s="12" t="s">
        <v>38</v>
      </c>
      <c r="F10" s="12" t="s">
        <v>26</v>
      </c>
      <c r="G10" s="36" t="s">
        <v>28</v>
      </c>
      <c r="H10" s="12" t="s">
        <v>29</v>
      </c>
      <c r="I10" s="11">
        <v>309612710</v>
      </c>
      <c r="J10" s="11" t="s">
        <v>14</v>
      </c>
      <c r="K10" s="21">
        <v>300</v>
      </c>
      <c r="L10" s="19">
        <v>42</v>
      </c>
      <c r="M10" s="27">
        <f>+K10*L10</f>
        <v>12600</v>
      </c>
    </row>
    <row r="11" spans="1:13" customFormat="1">
      <c r="A11" s="11"/>
      <c r="B11" s="14"/>
      <c r="C11" s="11"/>
      <c r="D11" s="21" t="s">
        <v>30</v>
      </c>
      <c r="E11" s="12"/>
      <c r="F11" s="12"/>
      <c r="G11" s="36"/>
      <c r="H11" s="12"/>
      <c r="I11" s="11"/>
      <c r="J11" s="11"/>
      <c r="K11" s="21">
        <v>570</v>
      </c>
      <c r="L11" s="19">
        <v>97</v>
      </c>
      <c r="M11" s="27">
        <f>+K11*L11</f>
        <v>55290</v>
      </c>
    </row>
    <row r="12" spans="1:13" customFormat="1" ht="31.5">
      <c r="A12" s="11"/>
      <c r="B12" s="14"/>
      <c r="C12" s="11"/>
      <c r="D12" s="21" t="s">
        <v>31</v>
      </c>
      <c r="E12" s="12"/>
      <c r="F12" s="12"/>
      <c r="G12" s="25" t="s">
        <v>32</v>
      </c>
      <c r="H12" s="22" t="s">
        <v>33</v>
      </c>
      <c r="I12" s="21">
        <v>200475740</v>
      </c>
      <c r="J12" s="21" t="s">
        <v>14</v>
      </c>
      <c r="K12" s="21">
        <v>2919</v>
      </c>
      <c r="L12" s="19">
        <v>68.5</v>
      </c>
      <c r="M12" s="27">
        <f>+K12*L12</f>
        <v>199951.5</v>
      </c>
    </row>
    <row r="13" spans="1:13" customFormat="1">
      <c r="A13" s="11"/>
      <c r="B13" s="14"/>
      <c r="C13" s="21" t="s">
        <v>23</v>
      </c>
      <c r="D13" s="21">
        <v>0</v>
      </c>
      <c r="E13" s="22">
        <v>0</v>
      </c>
      <c r="F13" s="19">
        <v>0</v>
      </c>
      <c r="G13" s="19">
        <v>0</v>
      </c>
      <c r="H13" s="22">
        <v>0</v>
      </c>
      <c r="I13" s="21">
        <v>0</v>
      </c>
      <c r="J13" s="21">
        <v>0</v>
      </c>
      <c r="K13" s="21">
        <v>0</v>
      </c>
      <c r="L13" s="19">
        <v>0</v>
      </c>
      <c r="M13" s="19">
        <v>0</v>
      </c>
    </row>
    <row r="14" spans="1:13" customFormat="1">
      <c r="A14" s="11"/>
      <c r="B14" s="14"/>
      <c r="C14" s="21" t="s">
        <v>24</v>
      </c>
      <c r="D14" s="21">
        <v>0</v>
      </c>
      <c r="E14" s="22">
        <v>0</v>
      </c>
      <c r="F14" s="19">
        <v>0</v>
      </c>
      <c r="G14" s="19">
        <v>0</v>
      </c>
      <c r="H14" s="22">
        <v>0</v>
      </c>
      <c r="I14" s="21">
        <v>0</v>
      </c>
      <c r="J14" s="21">
        <v>0</v>
      </c>
      <c r="K14" s="21">
        <v>0</v>
      </c>
      <c r="L14" s="19">
        <v>0</v>
      </c>
      <c r="M14" s="19">
        <v>0</v>
      </c>
    </row>
    <row r="15" spans="1:13" customFormat="1" ht="15" customHeight="1">
      <c r="A15" s="21">
        <v>3</v>
      </c>
      <c r="B15" s="10" t="s">
        <v>36</v>
      </c>
      <c r="C15" s="21"/>
      <c r="D15" s="21">
        <v>0</v>
      </c>
      <c r="E15" s="22">
        <v>0</v>
      </c>
      <c r="F15" s="19">
        <v>0</v>
      </c>
      <c r="G15" s="19">
        <v>0</v>
      </c>
      <c r="H15" s="22">
        <v>0</v>
      </c>
      <c r="I15" s="21">
        <v>0</v>
      </c>
      <c r="J15" s="21">
        <v>0</v>
      </c>
      <c r="K15" s="21">
        <v>0</v>
      </c>
      <c r="L15" s="19">
        <v>0</v>
      </c>
      <c r="M15" s="21">
        <v>0</v>
      </c>
    </row>
    <row r="16" spans="1:13" customFormat="1" ht="71.25" customHeight="1">
      <c r="A16" s="21">
        <v>4</v>
      </c>
      <c r="B16" s="10" t="s">
        <v>43</v>
      </c>
      <c r="C16" s="21" t="s">
        <v>24</v>
      </c>
      <c r="D16" s="21" t="s">
        <v>37</v>
      </c>
      <c r="E16" s="22" t="s">
        <v>38</v>
      </c>
      <c r="F16" s="19" t="s">
        <v>39</v>
      </c>
      <c r="G16" s="25" t="s">
        <v>40</v>
      </c>
      <c r="H16" s="22" t="s">
        <v>41</v>
      </c>
      <c r="I16" s="21">
        <v>310764373</v>
      </c>
      <c r="J16" s="21" t="s">
        <v>42</v>
      </c>
      <c r="K16" s="26">
        <v>357</v>
      </c>
      <c r="L16" s="19">
        <v>75</v>
      </c>
      <c r="M16" s="27">
        <f>+K16*L16</f>
        <v>26775</v>
      </c>
    </row>
    <row r="17" spans="1:13" customFormat="1" ht="15" customHeight="1">
      <c r="A17" s="11">
        <v>5</v>
      </c>
      <c r="B17" s="14" t="s">
        <v>47</v>
      </c>
      <c r="C17" s="21" t="s">
        <v>21</v>
      </c>
      <c r="D17" s="21">
        <v>0</v>
      </c>
      <c r="E17" s="22">
        <v>0</v>
      </c>
      <c r="F17" s="19">
        <v>0</v>
      </c>
      <c r="G17" s="19">
        <v>0</v>
      </c>
      <c r="H17" s="22">
        <v>0</v>
      </c>
      <c r="I17" s="21">
        <v>0</v>
      </c>
      <c r="J17" s="21">
        <v>0</v>
      </c>
      <c r="K17" s="21">
        <v>0</v>
      </c>
      <c r="L17" s="19">
        <v>0</v>
      </c>
      <c r="M17" s="27">
        <v>0</v>
      </c>
    </row>
    <row r="18" spans="1:13" customFormat="1">
      <c r="A18" s="11"/>
      <c r="B18" s="14"/>
      <c r="C18" s="21" t="s">
        <v>22</v>
      </c>
      <c r="D18" s="37" t="s">
        <v>44</v>
      </c>
      <c r="E18" s="30" t="s">
        <v>38</v>
      </c>
      <c r="F18" s="29" t="s">
        <v>26</v>
      </c>
      <c r="G18" s="28">
        <v>45406</v>
      </c>
      <c r="H18" s="37" t="s">
        <v>45</v>
      </c>
      <c r="I18" s="38">
        <v>309517661</v>
      </c>
      <c r="J18" s="21" t="s">
        <v>46</v>
      </c>
      <c r="K18" s="38">
        <v>62</v>
      </c>
      <c r="L18" s="19">
        <v>460</v>
      </c>
      <c r="M18" s="27">
        <f>+K18*L18</f>
        <v>28520</v>
      </c>
    </row>
    <row r="19" spans="1:13" customFormat="1">
      <c r="A19" s="11"/>
      <c r="B19" s="14"/>
      <c r="C19" s="21" t="s">
        <v>23</v>
      </c>
      <c r="D19" s="21">
        <v>0</v>
      </c>
      <c r="E19" s="22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</row>
    <row r="20" spans="1:13" customFormat="1">
      <c r="A20" s="11"/>
      <c r="B20" s="14"/>
      <c r="C20" s="21" t="s">
        <v>24</v>
      </c>
      <c r="D20" s="21">
        <v>0</v>
      </c>
      <c r="E20" s="22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</row>
    <row r="21" spans="1:13" customFormat="1" ht="15" customHeight="1">
      <c r="A21" s="11">
        <v>6</v>
      </c>
      <c r="B21" s="14" t="s">
        <v>48</v>
      </c>
      <c r="C21" s="21" t="s">
        <v>21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</row>
    <row r="22" spans="1:13" customFormat="1">
      <c r="A22" s="11"/>
      <c r="B22" s="14"/>
      <c r="C22" s="21" t="s">
        <v>22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</row>
    <row r="23" spans="1:13" customFormat="1">
      <c r="A23" s="11"/>
      <c r="B23" s="14"/>
      <c r="C23" s="21" t="s">
        <v>23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</row>
    <row r="24" spans="1:13" customFormat="1">
      <c r="A24" s="11"/>
      <c r="B24" s="14"/>
      <c r="C24" s="21" t="s">
        <v>24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</row>
    <row r="25" spans="1:13" customFormat="1" ht="15" customHeight="1">
      <c r="A25" s="11">
        <v>7</v>
      </c>
      <c r="B25" s="14" t="s">
        <v>49</v>
      </c>
      <c r="C25" s="21" t="s">
        <v>21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</row>
    <row r="26" spans="1:13" customFormat="1">
      <c r="A26" s="11"/>
      <c r="B26" s="14"/>
      <c r="C26" s="21" t="s">
        <v>22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</row>
    <row r="27" spans="1:13" customFormat="1">
      <c r="A27" s="11"/>
      <c r="B27" s="14"/>
      <c r="C27" s="21" t="s">
        <v>23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</row>
    <row r="28" spans="1:13" customFormat="1">
      <c r="A28" s="11"/>
      <c r="B28" s="14"/>
      <c r="C28" s="21" t="s">
        <v>24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</row>
    <row r="29" spans="1:13" customFormat="1" ht="15" customHeight="1">
      <c r="A29" s="11">
        <v>8</v>
      </c>
      <c r="B29" s="14" t="s">
        <v>50</v>
      </c>
      <c r="C29" s="21" t="s">
        <v>21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</row>
    <row r="30" spans="1:13" customFormat="1">
      <c r="A30" s="11"/>
      <c r="B30" s="14"/>
      <c r="C30" s="21" t="s">
        <v>22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</row>
    <row r="31" spans="1:13" customFormat="1" ht="30" customHeight="1">
      <c r="A31" s="11"/>
      <c r="B31" s="14"/>
      <c r="C31" s="21" t="s">
        <v>23</v>
      </c>
      <c r="D31" s="22" t="s">
        <v>79</v>
      </c>
      <c r="E31" s="22" t="s">
        <v>38</v>
      </c>
      <c r="F31" s="22" t="s">
        <v>80</v>
      </c>
      <c r="G31" s="22" t="s">
        <v>81</v>
      </c>
      <c r="H31" s="22" t="s">
        <v>82</v>
      </c>
      <c r="I31" s="22">
        <v>307625054</v>
      </c>
      <c r="J31" s="22" t="s">
        <v>14</v>
      </c>
      <c r="K31" s="22">
        <v>570</v>
      </c>
      <c r="L31" s="22">
        <v>69.7</v>
      </c>
      <c r="M31" s="22">
        <f>+K31*L31</f>
        <v>39729</v>
      </c>
    </row>
    <row r="32" spans="1:13" customFormat="1">
      <c r="A32" s="11"/>
      <c r="B32" s="14"/>
      <c r="C32" s="21" t="s">
        <v>24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</row>
    <row r="33" spans="1:15" customFormat="1" ht="15" customHeight="1">
      <c r="A33" s="11">
        <v>9</v>
      </c>
      <c r="B33" s="14" t="s">
        <v>20</v>
      </c>
      <c r="C33" s="11" t="s">
        <v>21</v>
      </c>
      <c r="D33" s="22" t="s">
        <v>51</v>
      </c>
      <c r="E33" s="39" t="s">
        <v>52</v>
      </c>
      <c r="F33" s="40" t="s">
        <v>53</v>
      </c>
      <c r="G33" s="44" t="s">
        <v>54</v>
      </c>
      <c r="H33" s="45" t="s">
        <v>55</v>
      </c>
      <c r="I33" s="39">
        <v>303804199</v>
      </c>
      <c r="J33" s="39" t="s">
        <v>14</v>
      </c>
      <c r="K33" s="39">
        <v>9</v>
      </c>
      <c r="L33" s="46">
        <v>1874.761</v>
      </c>
      <c r="M33" s="42">
        <f>+K33*L33</f>
        <v>16872.848999999998</v>
      </c>
      <c r="O33" s="41"/>
    </row>
    <row r="34" spans="1:15" customFormat="1" ht="31.5">
      <c r="A34" s="11"/>
      <c r="B34" s="14"/>
      <c r="C34" s="11"/>
      <c r="D34" s="22" t="s">
        <v>56</v>
      </c>
      <c r="E34" s="39" t="s">
        <v>52</v>
      </c>
      <c r="F34" s="40" t="s">
        <v>53</v>
      </c>
      <c r="G34" s="44" t="s">
        <v>57</v>
      </c>
      <c r="H34" s="45" t="s">
        <v>58</v>
      </c>
      <c r="I34" s="39">
        <v>310311901</v>
      </c>
      <c r="J34" s="39" t="s">
        <v>14</v>
      </c>
      <c r="K34" s="39">
        <v>15</v>
      </c>
      <c r="L34" s="39">
        <v>1248.4000000000001</v>
      </c>
      <c r="M34" s="42">
        <f>+K34*L34</f>
        <v>18726</v>
      </c>
    </row>
    <row r="35" spans="1:15" customFormat="1">
      <c r="A35" s="11"/>
      <c r="B35" s="14"/>
      <c r="C35" s="21" t="s">
        <v>22</v>
      </c>
      <c r="D35" s="21">
        <v>0</v>
      </c>
      <c r="E35" s="22">
        <v>0</v>
      </c>
      <c r="F35" s="19">
        <v>0</v>
      </c>
      <c r="G35" s="25">
        <v>0</v>
      </c>
      <c r="H35" s="22">
        <v>0</v>
      </c>
      <c r="I35" s="21">
        <v>0</v>
      </c>
      <c r="J35" s="21">
        <v>0</v>
      </c>
      <c r="K35" s="21">
        <v>0</v>
      </c>
      <c r="L35" s="19">
        <v>0</v>
      </c>
      <c r="M35" s="27">
        <v>0</v>
      </c>
    </row>
    <row r="36" spans="1:15" customFormat="1">
      <c r="A36" s="11"/>
      <c r="B36" s="14"/>
      <c r="C36" s="21" t="s">
        <v>23</v>
      </c>
      <c r="D36" s="21">
        <v>0</v>
      </c>
      <c r="E36" s="22">
        <v>0</v>
      </c>
      <c r="F36" s="19">
        <v>0</v>
      </c>
      <c r="G36" s="25">
        <v>0</v>
      </c>
      <c r="H36" s="22">
        <v>0</v>
      </c>
      <c r="I36" s="21">
        <v>0</v>
      </c>
      <c r="J36" s="21">
        <v>0</v>
      </c>
      <c r="K36" s="21">
        <v>0</v>
      </c>
      <c r="L36" s="19">
        <v>0</v>
      </c>
      <c r="M36" s="27">
        <v>0</v>
      </c>
    </row>
    <row r="37" spans="1:15" customFormat="1">
      <c r="A37" s="11"/>
      <c r="B37" s="14"/>
      <c r="C37" s="21" t="s">
        <v>24</v>
      </c>
      <c r="D37" s="21">
        <v>0</v>
      </c>
      <c r="E37" s="22">
        <v>0</v>
      </c>
      <c r="F37" s="19">
        <v>0</v>
      </c>
      <c r="G37" s="25">
        <v>0</v>
      </c>
      <c r="H37" s="22">
        <v>0</v>
      </c>
      <c r="I37" s="21">
        <v>0</v>
      </c>
      <c r="J37" s="21">
        <v>0</v>
      </c>
      <c r="K37" s="21">
        <v>0</v>
      </c>
      <c r="L37" s="19">
        <v>0</v>
      </c>
      <c r="M37" s="27">
        <v>0</v>
      </c>
    </row>
    <row r="38" spans="1:15" customFormat="1" ht="15" customHeight="1">
      <c r="A38" s="11">
        <v>10</v>
      </c>
      <c r="B38" s="14" t="s">
        <v>35</v>
      </c>
      <c r="C38" s="21" t="s">
        <v>21</v>
      </c>
      <c r="D38" s="21">
        <v>0</v>
      </c>
      <c r="E38" s="22">
        <v>0</v>
      </c>
      <c r="F38" s="19">
        <v>0</v>
      </c>
      <c r="G38" s="25">
        <v>0</v>
      </c>
      <c r="H38" s="22">
        <v>0</v>
      </c>
      <c r="I38" s="21">
        <v>0</v>
      </c>
      <c r="J38" s="21">
        <v>0</v>
      </c>
      <c r="K38" s="21">
        <v>0</v>
      </c>
      <c r="L38" s="19">
        <v>0</v>
      </c>
      <c r="M38" s="27">
        <v>0</v>
      </c>
    </row>
    <row r="39" spans="1:15" customFormat="1" ht="31.5">
      <c r="A39" s="11"/>
      <c r="B39" s="14"/>
      <c r="C39" s="11" t="s">
        <v>22</v>
      </c>
      <c r="D39" s="31" t="s">
        <v>59</v>
      </c>
      <c r="E39" s="30" t="s">
        <v>25</v>
      </c>
      <c r="F39" s="29" t="s">
        <v>26</v>
      </c>
      <c r="G39" s="28" t="s">
        <v>60</v>
      </c>
      <c r="H39" s="30" t="s">
        <v>61</v>
      </c>
      <c r="I39" s="32">
        <v>200475740</v>
      </c>
      <c r="J39" s="30" t="s">
        <v>14</v>
      </c>
      <c r="K39" s="31">
        <v>323</v>
      </c>
      <c r="L39" s="29">
        <v>125</v>
      </c>
      <c r="M39" s="42">
        <f t="shared" ref="M39:M40" si="0">+K39*L39</f>
        <v>40375</v>
      </c>
    </row>
    <row r="40" spans="1:15" customFormat="1" ht="31.5">
      <c r="A40" s="11"/>
      <c r="B40" s="14"/>
      <c r="C40" s="11"/>
      <c r="D40" s="31" t="s">
        <v>30</v>
      </c>
      <c r="E40" s="30" t="s">
        <v>25</v>
      </c>
      <c r="F40" s="29" t="s">
        <v>26</v>
      </c>
      <c r="G40" s="28" t="s">
        <v>62</v>
      </c>
      <c r="H40" s="30" t="s">
        <v>61</v>
      </c>
      <c r="I40" s="32">
        <v>200475740</v>
      </c>
      <c r="J40" s="30" t="s">
        <v>14</v>
      </c>
      <c r="K40" s="31">
        <v>860</v>
      </c>
      <c r="L40" s="29">
        <v>125</v>
      </c>
      <c r="M40" s="42">
        <f t="shared" si="0"/>
        <v>107500</v>
      </c>
    </row>
    <row r="41" spans="1:15" customFormat="1">
      <c r="A41" s="11"/>
      <c r="B41" s="14"/>
      <c r="C41" s="21" t="s">
        <v>23</v>
      </c>
      <c r="D41" s="21">
        <v>0</v>
      </c>
      <c r="E41" s="22">
        <v>0</v>
      </c>
      <c r="F41" s="19">
        <v>0</v>
      </c>
      <c r="G41" s="25">
        <v>0</v>
      </c>
      <c r="H41" s="22">
        <v>0</v>
      </c>
      <c r="I41" s="21">
        <v>0</v>
      </c>
      <c r="J41" s="21">
        <v>0</v>
      </c>
      <c r="K41" s="21">
        <v>0</v>
      </c>
      <c r="L41" s="19">
        <v>0</v>
      </c>
      <c r="M41" s="27">
        <v>0</v>
      </c>
    </row>
    <row r="42" spans="1:15" customFormat="1">
      <c r="A42" s="11"/>
      <c r="B42" s="14"/>
      <c r="C42" s="21" t="s">
        <v>24</v>
      </c>
      <c r="D42" s="21">
        <v>0</v>
      </c>
      <c r="E42" s="22">
        <v>0</v>
      </c>
      <c r="F42" s="19">
        <v>0</v>
      </c>
      <c r="G42" s="25">
        <v>0</v>
      </c>
      <c r="H42" s="22">
        <v>0</v>
      </c>
      <c r="I42" s="21">
        <v>0</v>
      </c>
      <c r="J42" s="21">
        <v>0</v>
      </c>
      <c r="K42" s="21">
        <v>0</v>
      </c>
      <c r="L42" s="19">
        <v>0</v>
      </c>
      <c r="M42" s="27">
        <v>0</v>
      </c>
    </row>
    <row r="43" spans="1:15" customFormat="1" ht="15" customHeight="1">
      <c r="A43" s="11">
        <v>11</v>
      </c>
      <c r="B43" s="14" t="s">
        <v>71</v>
      </c>
      <c r="C43" s="21" t="s">
        <v>21</v>
      </c>
      <c r="D43" s="21">
        <v>0</v>
      </c>
      <c r="E43" s="22">
        <v>0</v>
      </c>
      <c r="F43" s="19">
        <v>0</v>
      </c>
      <c r="G43" s="25">
        <v>0</v>
      </c>
      <c r="H43" s="22">
        <v>0</v>
      </c>
      <c r="I43" s="21">
        <v>0</v>
      </c>
      <c r="J43" s="21">
        <v>0</v>
      </c>
      <c r="K43" s="21">
        <v>0</v>
      </c>
      <c r="L43" s="19">
        <v>0</v>
      </c>
      <c r="M43" s="27">
        <v>0</v>
      </c>
    </row>
    <row r="44" spans="1:15" customFormat="1" ht="31.5">
      <c r="A44" s="11"/>
      <c r="B44" s="14"/>
      <c r="C44" s="11" t="s">
        <v>22</v>
      </c>
      <c r="D44" s="21" t="s">
        <v>63</v>
      </c>
      <c r="E44" s="30" t="s">
        <v>25</v>
      </c>
      <c r="F44" s="16" t="s">
        <v>64</v>
      </c>
      <c r="G44" s="48" t="s">
        <v>65</v>
      </c>
      <c r="H44" s="19" t="s">
        <v>66</v>
      </c>
      <c r="I44" s="33">
        <v>309612710</v>
      </c>
      <c r="J44" s="33" t="s">
        <v>67</v>
      </c>
      <c r="K44" s="33">
        <v>1828</v>
      </c>
      <c r="L44" s="19">
        <v>0</v>
      </c>
      <c r="M44" s="47">
        <v>100595</v>
      </c>
    </row>
    <row r="45" spans="1:15" customFormat="1">
      <c r="A45" s="11"/>
      <c r="B45" s="14"/>
      <c r="C45" s="11"/>
      <c r="D45" s="21" t="s">
        <v>68</v>
      </c>
      <c r="E45" s="30" t="s">
        <v>25</v>
      </c>
      <c r="F45" s="16" t="s">
        <v>64</v>
      </c>
      <c r="G45" s="33" t="s">
        <v>69</v>
      </c>
      <c r="H45" s="19" t="s">
        <v>70</v>
      </c>
      <c r="I45" s="33">
        <v>309517661</v>
      </c>
      <c r="J45" s="33" t="s">
        <v>14</v>
      </c>
      <c r="K45" s="33">
        <v>262</v>
      </c>
      <c r="L45" s="19">
        <v>0</v>
      </c>
      <c r="M45" s="49">
        <v>108764.28200000001</v>
      </c>
      <c r="O45" s="17"/>
    </row>
    <row r="46" spans="1:15" customFormat="1">
      <c r="A46" s="11"/>
      <c r="B46" s="14"/>
      <c r="C46" s="21" t="s">
        <v>23</v>
      </c>
      <c r="D46" s="21">
        <v>0</v>
      </c>
      <c r="E46" s="22">
        <v>0</v>
      </c>
      <c r="F46" s="19">
        <v>0</v>
      </c>
      <c r="G46" s="19">
        <v>0</v>
      </c>
      <c r="H46" s="22">
        <v>0</v>
      </c>
      <c r="I46" s="21">
        <v>0</v>
      </c>
      <c r="J46" s="21">
        <v>0</v>
      </c>
      <c r="K46" s="21">
        <v>0</v>
      </c>
      <c r="L46" s="19">
        <v>0</v>
      </c>
      <c r="M46" s="27">
        <v>0</v>
      </c>
    </row>
    <row r="47" spans="1:15" customFormat="1">
      <c r="A47" s="11"/>
      <c r="B47" s="14"/>
      <c r="C47" s="21" t="s">
        <v>24</v>
      </c>
      <c r="D47" s="21">
        <v>0</v>
      </c>
      <c r="E47" s="22">
        <v>0</v>
      </c>
      <c r="F47" s="19">
        <v>0</v>
      </c>
      <c r="G47" s="19">
        <v>0</v>
      </c>
      <c r="H47" s="22">
        <v>0</v>
      </c>
      <c r="I47" s="21">
        <v>0</v>
      </c>
      <c r="J47" s="21">
        <v>0</v>
      </c>
      <c r="K47" s="21">
        <v>0</v>
      </c>
      <c r="L47" s="19">
        <v>0</v>
      </c>
      <c r="M47" s="27">
        <v>0</v>
      </c>
    </row>
    <row r="48" spans="1:15" customFormat="1" ht="15" customHeight="1">
      <c r="A48" s="11">
        <v>12</v>
      </c>
      <c r="B48" s="14" t="s">
        <v>72</v>
      </c>
      <c r="C48" s="21" t="s">
        <v>21</v>
      </c>
      <c r="D48" s="21">
        <v>0</v>
      </c>
      <c r="E48" s="22">
        <v>0</v>
      </c>
      <c r="F48" s="19">
        <v>0</v>
      </c>
      <c r="G48" s="19">
        <v>0</v>
      </c>
      <c r="H48" s="22">
        <v>0</v>
      </c>
      <c r="I48" s="21">
        <v>0</v>
      </c>
      <c r="J48" s="21">
        <v>0</v>
      </c>
      <c r="K48" s="21">
        <v>0</v>
      </c>
      <c r="L48" s="19">
        <v>0</v>
      </c>
      <c r="M48" s="27">
        <v>0</v>
      </c>
    </row>
    <row r="49" spans="1:13" customFormat="1" ht="31.5">
      <c r="A49" s="11"/>
      <c r="B49" s="14"/>
      <c r="C49" s="11" t="s">
        <v>22</v>
      </c>
      <c r="D49" s="22" t="s">
        <v>74</v>
      </c>
      <c r="E49" s="30" t="s">
        <v>25</v>
      </c>
      <c r="F49" s="16" t="s">
        <v>64</v>
      </c>
      <c r="G49" s="19" t="s">
        <v>90</v>
      </c>
      <c r="H49" s="22" t="s">
        <v>86</v>
      </c>
      <c r="I49" s="21">
        <v>309609340</v>
      </c>
      <c r="J49" s="21" t="s">
        <v>85</v>
      </c>
      <c r="K49" s="21">
        <v>3053</v>
      </c>
      <c r="L49" s="19">
        <v>75</v>
      </c>
      <c r="M49" s="27">
        <f>+K49*L49</f>
        <v>228975</v>
      </c>
    </row>
    <row r="50" spans="1:13" customFormat="1" ht="31.5">
      <c r="A50" s="11"/>
      <c r="B50" s="14"/>
      <c r="C50" s="11"/>
      <c r="D50" s="22" t="s">
        <v>74</v>
      </c>
      <c r="E50" s="30" t="s">
        <v>25</v>
      </c>
      <c r="F50" s="16" t="s">
        <v>64</v>
      </c>
      <c r="G50" s="19" t="s">
        <v>91</v>
      </c>
      <c r="H50" s="22" t="s">
        <v>86</v>
      </c>
      <c r="I50" s="21">
        <v>309609340</v>
      </c>
      <c r="J50" s="21" t="s">
        <v>85</v>
      </c>
      <c r="K50" s="21">
        <v>1040</v>
      </c>
      <c r="L50" s="19">
        <v>75</v>
      </c>
      <c r="M50" s="27">
        <f>+K50*L50</f>
        <v>78000</v>
      </c>
    </row>
    <row r="51" spans="1:13" s="17" customFormat="1" ht="31.5">
      <c r="A51" s="11"/>
      <c r="B51" s="14"/>
      <c r="C51" s="11"/>
      <c r="D51" s="30" t="s">
        <v>74</v>
      </c>
      <c r="E51" s="30" t="s">
        <v>25</v>
      </c>
      <c r="F51" s="43" t="s">
        <v>64</v>
      </c>
      <c r="G51" s="29" t="s">
        <v>92</v>
      </c>
      <c r="H51" s="30" t="s">
        <v>86</v>
      </c>
      <c r="I51" s="31">
        <v>309609340</v>
      </c>
      <c r="J51" s="31" t="s">
        <v>85</v>
      </c>
      <c r="K51" s="31">
        <v>2946</v>
      </c>
      <c r="L51" s="29">
        <v>80</v>
      </c>
      <c r="M51" s="50">
        <f>+K51*L51</f>
        <v>235680</v>
      </c>
    </row>
    <row r="52" spans="1:13" customFormat="1" ht="31.5">
      <c r="A52" s="11"/>
      <c r="B52" s="14"/>
      <c r="C52" s="11"/>
      <c r="D52" s="22" t="s">
        <v>75</v>
      </c>
      <c r="E52" s="30" t="s">
        <v>25</v>
      </c>
      <c r="F52" s="16" t="s">
        <v>64</v>
      </c>
      <c r="G52" s="19" t="s">
        <v>88</v>
      </c>
      <c r="H52" s="22" t="s">
        <v>84</v>
      </c>
      <c r="I52" s="21">
        <v>200475740</v>
      </c>
      <c r="J52" s="21" t="s">
        <v>87</v>
      </c>
      <c r="K52" s="21">
        <v>17</v>
      </c>
      <c r="L52" s="19">
        <v>2848.5880000000002</v>
      </c>
      <c r="M52" s="27">
        <f>+K52*L52</f>
        <v>48425.996000000006</v>
      </c>
    </row>
    <row r="53" spans="1:13" customFormat="1" ht="47.25">
      <c r="A53" s="11"/>
      <c r="B53" s="14"/>
      <c r="C53" s="11"/>
      <c r="D53" s="22" t="s">
        <v>83</v>
      </c>
      <c r="E53" s="30" t="s">
        <v>25</v>
      </c>
      <c r="F53" s="16" t="s">
        <v>64</v>
      </c>
      <c r="G53" s="19" t="s">
        <v>89</v>
      </c>
      <c r="H53" s="22" t="s">
        <v>84</v>
      </c>
      <c r="I53" s="21">
        <v>200475740</v>
      </c>
      <c r="J53" s="21" t="s">
        <v>85</v>
      </c>
      <c r="K53" s="21">
        <v>17</v>
      </c>
      <c r="L53" s="19">
        <v>1927</v>
      </c>
      <c r="M53" s="27">
        <f>+K53*L53</f>
        <v>32759</v>
      </c>
    </row>
    <row r="54" spans="1:13" customFormat="1">
      <c r="A54" s="11"/>
      <c r="B54" s="14"/>
      <c r="C54" s="21" t="s">
        <v>23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</row>
    <row r="55" spans="1:13" customFormat="1">
      <c r="A55" s="11"/>
      <c r="B55" s="14"/>
      <c r="C55" s="21" t="s">
        <v>24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</row>
    <row r="56" spans="1:13" customFormat="1" ht="15" customHeight="1">
      <c r="A56" s="11">
        <v>13</v>
      </c>
      <c r="B56" s="14" t="s">
        <v>73</v>
      </c>
      <c r="C56" s="21" t="s">
        <v>21</v>
      </c>
      <c r="D56" s="21">
        <v>0</v>
      </c>
      <c r="E56" s="22">
        <v>0</v>
      </c>
      <c r="F56" s="19">
        <v>0</v>
      </c>
      <c r="G56" s="22">
        <v>0</v>
      </c>
      <c r="H56" s="22">
        <v>0</v>
      </c>
      <c r="I56" s="22">
        <v>0</v>
      </c>
      <c r="J56" s="21">
        <v>0</v>
      </c>
      <c r="K56" s="21">
        <v>0</v>
      </c>
      <c r="L56" s="19">
        <v>0</v>
      </c>
      <c r="M56" s="22">
        <v>0</v>
      </c>
    </row>
    <row r="57" spans="1:13" customFormat="1">
      <c r="A57" s="11"/>
      <c r="B57" s="14"/>
      <c r="C57" s="21" t="s">
        <v>22</v>
      </c>
      <c r="D57" s="21">
        <v>0</v>
      </c>
      <c r="E57" s="22">
        <v>0</v>
      </c>
      <c r="F57" s="19">
        <v>0</v>
      </c>
      <c r="G57" s="22">
        <v>0</v>
      </c>
      <c r="H57" s="22">
        <v>0</v>
      </c>
      <c r="I57" s="22">
        <v>0</v>
      </c>
      <c r="J57" s="21">
        <v>0</v>
      </c>
      <c r="K57" s="21">
        <v>0</v>
      </c>
      <c r="L57" s="19">
        <v>0</v>
      </c>
      <c r="M57" s="22">
        <v>0</v>
      </c>
    </row>
    <row r="58" spans="1:13" customFormat="1">
      <c r="A58" s="11"/>
      <c r="B58" s="14"/>
      <c r="C58" s="21" t="s">
        <v>23</v>
      </c>
      <c r="D58" s="21">
        <v>0</v>
      </c>
      <c r="E58" s="22">
        <v>0</v>
      </c>
      <c r="F58" s="19">
        <v>0</v>
      </c>
      <c r="G58" s="22">
        <v>0</v>
      </c>
      <c r="H58" s="22">
        <v>0</v>
      </c>
      <c r="I58" s="22">
        <v>0</v>
      </c>
      <c r="J58" s="21">
        <v>0</v>
      </c>
      <c r="K58" s="21">
        <v>0</v>
      </c>
      <c r="L58" s="19">
        <v>0</v>
      </c>
      <c r="M58" s="22">
        <v>0</v>
      </c>
    </row>
    <row r="59" spans="1:13" customFormat="1">
      <c r="A59" s="11"/>
      <c r="B59" s="14"/>
      <c r="C59" s="21" t="s">
        <v>24</v>
      </c>
      <c r="D59" s="21">
        <v>0</v>
      </c>
      <c r="E59" s="22">
        <v>0</v>
      </c>
      <c r="F59" s="19">
        <v>0</v>
      </c>
      <c r="G59" s="22">
        <v>0</v>
      </c>
      <c r="H59" s="22">
        <v>0</v>
      </c>
      <c r="I59" s="22">
        <v>0</v>
      </c>
      <c r="J59" s="21">
        <v>0</v>
      </c>
      <c r="K59" s="21">
        <v>0</v>
      </c>
      <c r="L59" s="19">
        <v>0</v>
      </c>
      <c r="M59" s="22">
        <v>0</v>
      </c>
    </row>
    <row r="60" spans="1:13" customFormat="1" ht="15" customHeight="1">
      <c r="A60" s="11">
        <v>14</v>
      </c>
      <c r="B60" s="14" t="s">
        <v>76</v>
      </c>
      <c r="C60" s="21" t="s">
        <v>21</v>
      </c>
      <c r="D60" s="21">
        <v>0</v>
      </c>
      <c r="E60" s="22">
        <v>0</v>
      </c>
      <c r="F60" s="19">
        <v>0</v>
      </c>
      <c r="G60" s="22">
        <v>0</v>
      </c>
      <c r="H60" s="22">
        <v>0</v>
      </c>
      <c r="I60" s="22">
        <v>0</v>
      </c>
      <c r="J60" s="21">
        <v>0</v>
      </c>
      <c r="K60" s="21">
        <v>0</v>
      </c>
      <c r="L60" s="19">
        <v>0</v>
      </c>
      <c r="M60" s="22">
        <v>0</v>
      </c>
    </row>
    <row r="61" spans="1:13" customFormat="1">
      <c r="A61" s="11"/>
      <c r="B61" s="14"/>
      <c r="C61" s="21" t="s">
        <v>22</v>
      </c>
      <c r="D61" s="21">
        <v>0</v>
      </c>
      <c r="E61" s="22">
        <v>0</v>
      </c>
      <c r="F61" s="19">
        <v>0</v>
      </c>
      <c r="G61" s="22">
        <v>0</v>
      </c>
      <c r="H61" s="22">
        <v>0</v>
      </c>
      <c r="I61" s="22">
        <v>0</v>
      </c>
      <c r="J61" s="21">
        <v>0</v>
      </c>
      <c r="K61" s="21">
        <v>0</v>
      </c>
      <c r="L61" s="19">
        <v>0</v>
      </c>
      <c r="M61" s="22">
        <v>0</v>
      </c>
    </row>
    <row r="62" spans="1:13" customFormat="1">
      <c r="A62" s="11"/>
      <c r="B62" s="14"/>
      <c r="C62" s="21" t="s">
        <v>23</v>
      </c>
      <c r="D62" s="21">
        <v>0</v>
      </c>
      <c r="E62" s="22">
        <v>0</v>
      </c>
      <c r="F62" s="19">
        <v>0</v>
      </c>
      <c r="G62" s="22">
        <v>0</v>
      </c>
      <c r="H62" s="22">
        <v>0</v>
      </c>
      <c r="I62" s="22">
        <v>0</v>
      </c>
      <c r="J62" s="21">
        <v>0</v>
      </c>
      <c r="K62" s="21">
        <v>0</v>
      </c>
      <c r="L62" s="19">
        <v>0</v>
      </c>
      <c r="M62" s="22">
        <v>0</v>
      </c>
    </row>
    <row r="63" spans="1:13" customFormat="1">
      <c r="A63" s="11"/>
      <c r="B63" s="14"/>
      <c r="C63" s="21" t="s">
        <v>24</v>
      </c>
      <c r="D63" s="21">
        <v>0</v>
      </c>
      <c r="E63" s="22">
        <v>0</v>
      </c>
      <c r="F63" s="19">
        <v>0</v>
      </c>
      <c r="G63" s="22">
        <v>0</v>
      </c>
      <c r="H63" s="22">
        <v>0</v>
      </c>
      <c r="I63" s="22">
        <v>0</v>
      </c>
      <c r="J63" s="21">
        <v>0</v>
      </c>
      <c r="K63" s="21">
        <v>0</v>
      </c>
      <c r="L63" s="19">
        <v>0</v>
      </c>
      <c r="M63" s="22">
        <v>0</v>
      </c>
    </row>
    <row r="64" spans="1:13" customFormat="1" ht="15" customHeight="1">
      <c r="A64" s="11">
        <v>15</v>
      </c>
      <c r="B64" s="14" t="s">
        <v>77</v>
      </c>
      <c r="C64" s="21" t="s">
        <v>21</v>
      </c>
      <c r="D64" s="21">
        <v>0</v>
      </c>
      <c r="E64" s="22">
        <v>0</v>
      </c>
      <c r="F64" s="19">
        <v>0</v>
      </c>
      <c r="G64" s="22">
        <v>0</v>
      </c>
      <c r="H64" s="22">
        <v>0</v>
      </c>
      <c r="I64" s="22">
        <v>0</v>
      </c>
      <c r="J64" s="21">
        <v>0</v>
      </c>
      <c r="K64" s="21">
        <v>0</v>
      </c>
      <c r="L64" s="19">
        <v>0</v>
      </c>
      <c r="M64" s="22">
        <v>0</v>
      </c>
    </row>
    <row r="65" spans="1:13" customFormat="1">
      <c r="A65" s="11"/>
      <c r="B65" s="14"/>
      <c r="C65" s="21" t="s">
        <v>22</v>
      </c>
      <c r="D65" s="21">
        <v>0</v>
      </c>
      <c r="E65" s="22">
        <v>0</v>
      </c>
      <c r="F65" s="19">
        <v>0</v>
      </c>
      <c r="G65" s="22">
        <v>0</v>
      </c>
      <c r="H65" s="22">
        <v>0</v>
      </c>
      <c r="I65" s="22">
        <v>0</v>
      </c>
      <c r="J65" s="21">
        <v>0</v>
      </c>
      <c r="K65" s="21">
        <v>0</v>
      </c>
      <c r="L65" s="19">
        <v>0</v>
      </c>
      <c r="M65" s="22">
        <v>0</v>
      </c>
    </row>
    <row r="66" spans="1:13" customFormat="1">
      <c r="A66" s="11"/>
      <c r="B66" s="14"/>
      <c r="C66" s="21" t="s">
        <v>23</v>
      </c>
      <c r="D66" s="21">
        <v>0</v>
      </c>
      <c r="E66" s="22">
        <v>0</v>
      </c>
      <c r="F66" s="19">
        <v>0</v>
      </c>
      <c r="G66" s="22">
        <v>0</v>
      </c>
      <c r="H66" s="22">
        <v>0</v>
      </c>
      <c r="I66" s="22">
        <v>0</v>
      </c>
      <c r="J66" s="21">
        <v>0</v>
      </c>
      <c r="K66" s="21">
        <v>0</v>
      </c>
      <c r="L66" s="19">
        <v>0</v>
      </c>
      <c r="M66" s="22">
        <v>0</v>
      </c>
    </row>
    <row r="67" spans="1:13" customFormat="1">
      <c r="A67" s="11"/>
      <c r="B67" s="14"/>
      <c r="C67" s="21" t="s">
        <v>24</v>
      </c>
      <c r="D67" s="21">
        <v>0</v>
      </c>
      <c r="E67" s="22">
        <v>0</v>
      </c>
      <c r="F67" s="19">
        <v>0</v>
      </c>
      <c r="G67" s="22">
        <v>0</v>
      </c>
      <c r="H67" s="22">
        <v>0</v>
      </c>
      <c r="I67" s="22">
        <v>0</v>
      </c>
      <c r="J67" s="21">
        <v>0</v>
      </c>
      <c r="K67" s="21">
        <v>0</v>
      </c>
      <c r="L67" s="19">
        <v>0</v>
      </c>
      <c r="M67" s="22">
        <v>0</v>
      </c>
    </row>
    <row r="68" spans="1:13" s="17" customFormat="1" ht="15" customHeight="1">
      <c r="A68" s="11">
        <v>16</v>
      </c>
      <c r="B68" s="14" t="s">
        <v>78</v>
      </c>
      <c r="C68" s="21" t="s">
        <v>21</v>
      </c>
      <c r="D68" s="21">
        <v>0</v>
      </c>
      <c r="E68" s="22">
        <v>0</v>
      </c>
      <c r="F68" s="19">
        <v>0</v>
      </c>
      <c r="G68" s="22">
        <v>0</v>
      </c>
      <c r="H68" s="22">
        <v>0</v>
      </c>
      <c r="I68" s="22">
        <v>0</v>
      </c>
      <c r="J68" s="21">
        <v>0</v>
      </c>
      <c r="K68" s="21">
        <v>0</v>
      </c>
      <c r="L68" s="19">
        <v>0</v>
      </c>
      <c r="M68" s="22">
        <v>0</v>
      </c>
    </row>
    <row r="69" spans="1:13" s="17" customFormat="1">
      <c r="A69" s="11"/>
      <c r="B69" s="14"/>
      <c r="C69" s="21" t="s">
        <v>22</v>
      </c>
      <c r="D69" s="21">
        <v>0</v>
      </c>
      <c r="E69" s="22">
        <v>0</v>
      </c>
      <c r="F69" s="19">
        <v>0</v>
      </c>
      <c r="G69" s="22">
        <v>0</v>
      </c>
      <c r="H69" s="22">
        <v>0</v>
      </c>
      <c r="I69" s="22">
        <v>0</v>
      </c>
      <c r="J69" s="21">
        <v>0</v>
      </c>
      <c r="K69" s="21">
        <v>0</v>
      </c>
      <c r="L69" s="19">
        <v>0</v>
      </c>
      <c r="M69" s="22">
        <v>0</v>
      </c>
    </row>
    <row r="70" spans="1:13" s="17" customFormat="1">
      <c r="A70" s="11"/>
      <c r="B70" s="14"/>
      <c r="C70" s="21" t="s">
        <v>23</v>
      </c>
      <c r="D70" s="21">
        <v>0</v>
      </c>
      <c r="E70" s="22">
        <v>0</v>
      </c>
      <c r="F70" s="19">
        <v>0</v>
      </c>
      <c r="G70" s="22">
        <v>0</v>
      </c>
      <c r="H70" s="22">
        <v>0</v>
      </c>
      <c r="I70" s="22">
        <v>0</v>
      </c>
      <c r="J70" s="21">
        <v>0</v>
      </c>
      <c r="K70" s="21">
        <v>0</v>
      </c>
      <c r="L70" s="19">
        <v>0</v>
      </c>
      <c r="M70" s="22">
        <v>0</v>
      </c>
    </row>
    <row r="71" spans="1:13" s="17" customFormat="1">
      <c r="A71" s="11"/>
      <c r="B71" s="14"/>
      <c r="C71" s="21" t="s">
        <v>24</v>
      </c>
      <c r="D71" s="21">
        <v>0</v>
      </c>
      <c r="E71" s="22">
        <v>0</v>
      </c>
      <c r="F71" s="19">
        <v>0</v>
      </c>
      <c r="G71" s="22">
        <v>0</v>
      </c>
      <c r="H71" s="22">
        <v>0</v>
      </c>
      <c r="I71" s="22">
        <v>0</v>
      </c>
      <c r="J71" s="21">
        <v>0</v>
      </c>
      <c r="K71" s="21">
        <v>0</v>
      </c>
      <c r="L71" s="19">
        <v>0</v>
      </c>
      <c r="M71" s="22">
        <v>0</v>
      </c>
    </row>
    <row r="72" spans="1:13" customFormat="1" ht="15">
      <c r="F72" s="7"/>
    </row>
    <row r="73" spans="1:13" s="6" customFormat="1" ht="29.25" customHeight="1">
      <c r="C73" s="8" t="s">
        <v>18</v>
      </c>
      <c r="D73" s="8"/>
      <c r="E73" s="8"/>
      <c r="F73" s="9"/>
      <c r="G73" s="8" t="s">
        <v>94</v>
      </c>
    </row>
    <row r="74" spans="1:13" s="6" customFormat="1" ht="29.25" customHeight="1">
      <c r="C74" s="8"/>
      <c r="D74" s="8"/>
      <c r="E74" s="8"/>
      <c r="F74" s="9"/>
      <c r="G74" s="8"/>
    </row>
    <row r="75" spans="1:13" s="6" customFormat="1" ht="29.25" customHeight="1">
      <c r="C75" s="8" t="s">
        <v>19</v>
      </c>
      <c r="D75" s="8"/>
      <c r="E75" s="8"/>
      <c r="F75" s="9"/>
      <c r="G75" s="8" t="s">
        <v>95</v>
      </c>
    </row>
    <row r="76" spans="1:13" customFormat="1" ht="15">
      <c r="F76" s="7"/>
    </row>
  </sheetData>
  <mergeCells count="53">
    <mergeCell ref="A68:A71"/>
    <mergeCell ref="B68:B71"/>
    <mergeCell ref="A17:A20"/>
    <mergeCell ref="B17:B20"/>
    <mergeCell ref="B5:B8"/>
    <mergeCell ref="A5:A8"/>
    <mergeCell ref="A4:B4"/>
    <mergeCell ref="K2:K3"/>
    <mergeCell ref="L2:L3"/>
    <mergeCell ref="A9:A14"/>
    <mergeCell ref="B9:B14"/>
    <mergeCell ref="C10:C12"/>
    <mergeCell ref="A1:M1"/>
    <mergeCell ref="A2:A3"/>
    <mergeCell ref="C2:C3"/>
    <mergeCell ref="D2:D3"/>
    <mergeCell ref="E2:E3"/>
    <mergeCell ref="F2:F3"/>
    <mergeCell ref="G2:G3"/>
    <mergeCell ref="H2:I2"/>
    <mergeCell ref="J2:J3"/>
    <mergeCell ref="B2:B3"/>
    <mergeCell ref="G10:G11"/>
    <mergeCell ref="H10:H11"/>
    <mergeCell ref="I10:I11"/>
    <mergeCell ref="J10:J11"/>
    <mergeCell ref="M2:M3"/>
    <mergeCell ref="E10:E12"/>
    <mergeCell ref="F10:F12"/>
    <mergeCell ref="A25:A28"/>
    <mergeCell ref="B25:B28"/>
    <mergeCell ref="A21:A24"/>
    <mergeCell ref="B21:B24"/>
    <mergeCell ref="A33:A37"/>
    <mergeCell ref="B33:B37"/>
    <mergeCell ref="C33:C34"/>
    <mergeCell ref="A29:A32"/>
    <mergeCell ref="B29:B32"/>
    <mergeCell ref="A43:A47"/>
    <mergeCell ref="B43:B47"/>
    <mergeCell ref="C44:C45"/>
    <mergeCell ref="A48:A55"/>
    <mergeCell ref="B48:B55"/>
    <mergeCell ref="C49:C53"/>
    <mergeCell ref="A38:A42"/>
    <mergeCell ref="B38:B42"/>
    <mergeCell ref="C39:C40"/>
    <mergeCell ref="A64:A67"/>
    <mergeCell ref="B64:B67"/>
    <mergeCell ref="A60:A63"/>
    <mergeCell ref="B60:B63"/>
    <mergeCell ref="A56:A59"/>
    <mergeCell ref="B56:B59"/>
  </mergeCells>
  <printOptions horizontalCentered="1"/>
  <pageMargins left="0" right="0" top="0.82" bottom="0" header="0" footer="0"/>
  <pageSetup paperSize="9" scale="55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Ilova</vt:lpstr>
      <vt:lpstr>Ilova!Заголовки_для_печати</vt:lpstr>
      <vt:lpstr>Ilova!Область_печати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Jasur Mannonov</dc:creator>
  <cp:lastModifiedBy>Admin</cp:lastModifiedBy>
  <cp:lastPrinted>2024-12-03T12:55:02Z</cp:lastPrinted>
  <dcterms:created xsi:type="dcterms:W3CDTF">2023-03-23T07:04:57Z</dcterms:created>
  <dcterms:modified xsi:type="dcterms:W3CDTF">2024-12-03T12:55:07Z</dcterms:modified>
</cp:coreProperties>
</file>